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195" windowHeight="9975"/>
  </bookViews>
  <sheets>
    <sheet name="Лист1" sheetId="1" r:id="rId1"/>
  </sheets>
  <definedNames>
    <definedName name="_xlnm.Print_Titles" localSheetId="0">Лист1!$10:$10</definedName>
  </definedNames>
  <calcPr calcId="124519"/>
</workbook>
</file>

<file path=xl/calcChain.xml><?xml version="1.0" encoding="utf-8"?>
<calcChain xmlns="http://schemas.openxmlformats.org/spreadsheetml/2006/main">
  <c r="F11" i="1"/>
  <c r="G11" s="1"/>
  <c r="F15"/>
  <c r="E15"/>
  <c r="E11" s="1"/>
  <c r="E18" s="1"/>
  <c r="D18"/>
  <c r="D11"/>
  <c r="F18" l="1"/>
  <c r="G12"/>
  <c r="G16"/>
  <c r="G13"/>
  <c r="G15"/>
  <c r="G17"/>
  <c r="G18" l="1"/>
</calcChain>
</file>

<file path=xl/sharedStrings.xml><?xml version="1.0" encoding="utf-8"?>
<sst xmlns="http://schemas.openxmlformats.org/spreadsheetml/2006/main" count="26" uniqueCount="26">
  <si>
    <t>(рублей)</t>
  </si>
  <si>
    <t xml:space="preserve">к решению городского Совета депутатов  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</si>
  <si>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</si>
  <si>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</si>
  <si>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Увеличение прочих остатков денежных средств бюджетов городских округов</t>
  </si>
  <si>
    <t>Уменьшение  прочих остатков денежных средств бюджетов городских округов</t>
  </si>
  <si>
    <t>Утверждено решением о бюджете</t>
  </si>
  <si>
    <t>Уточненный план</t>
  </si>
  <si>
    <t>Исполнено</t>
  </si>
  <si>
    <t>% исполнения</t>
  </si>
  <si>
    <t>Всего</t>
  </si>
  <si>
    <t>№ п/п</t>
  </si>
  <si>
    <t>Наименование кодов классификации источников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</si>
  <si>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</si>
  <si>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</si>
  <si>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</si>
  <si>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</si>
  <si>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Приложение № 1</t>
  </si>
  <si>
    <t>Код классификации источников финансирования дефицитов бюджетов города</t>
  </si>
  <si>
    <t>Финансовое управление Администрации города Ачинска</t>
  </si>
  <si>
    <t>Источники финансирования дефицита бюджета города по кодам классификации источников финансирования дефицитов бюджетов в 2015 году</t>
  </si>
  <si>
    <t>01 03 00 00 04 0000 710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</si>
  <si>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</si>
  <si>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Изменение остатков средств на счетах по учету средств бюджетов</t>
  </si>
  <si>
    <t>01 05 00 00 00 0000 000</t>
  </si>
  <si>
    <t xml:space="preserve">от  31.05.2016  № 11-53р    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</si>
</sst>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2">
    <font>
      <sz val="10"/>
      <name val="Arial Cyr"/>
      <charset val="204"/>
    </font>
    <font>
      <b/>
      <sz val="10"/>
      <color indexed="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2">
    <xf numFmtId="0" fontId="0" fillId="0" borderId="0" xfId="0"/>
    <xf numFmtId="0" fontId="6" fillId="0" borderId="0" xfId="0" applyFont="1"/>
    <xf numFmtId="0" fontId="3" fillId="0" borderId="1" xfId="1" applyFont="1" applyBorder="1" applyAlignment="1" applyProtection="1">
      <alignment horizontal="center" vertical="center" wrapText="1"/>
      <protection locked="0"/>
    </xf>
    <xf numFmtId="4" fontId="3" fillId="0" borderId="1" xfId="1" applyNumberFormat="1" applyFont="1" applyFill="1" applyBorder="1" applyAlignment="1" applyProtection="1">
      <alignment horizontal="center" vertical="center" wrapText="1"/>
    </xf>
    <xf numFmtId="1" fontId="3" fillId="0" borderId="1" xfId="1" applyNumberFormat="1" applyFont="1" applyBorder="1" applyAlignment="1" applyProtection="1">
      <alignment horizontal="center" vertical="center"/>
      <protection locked="0"/>
    </xf>
    <xf numFmtId="1" fontId="3" fillId="0" borderId="1" xfId="1" applyNumberFormat="1" applyFont="1" applyBorder="1" applyAlignment="1">
      <alignment horizontal="center" vertical="justify" wrapText="1"/>
    </xf>
    <xf numFmtId="4" fontId="6" fillId="0" borderId="1" xfId="0" applyNumberFormat="1" applyFont="1" applyBorder="1"/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 wrapText="1"/>
      <protection locked="0"/>
    </xf>
    <xf numFmtId="164" fontId="4" fillId="0" borderId="1" xfId="1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/>
    <xf numFmtId="4" fontId="6" fillId="0" borderId="0" xfId="0" applyNumberFormat="1" applyFont="1"/>
    <xf numFmtId="0" fontId="6" fillId="0" borderId="0" xfId="0" applyFont="1" applyAlignment="1">
      <alignment horizontal="right"/>
    </xf>
    <xf numFmtId="0" fontId="4" fillId="0" borderId="0" xfId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left" vertical="top"/>
    </xf>
    <xf numFmtId="0" fontId="8" fillId="0" borderId="0" xfId="0" applyFont="1"/>
    <xf numFmtId="4" fontId="8" fillId="0" borderId="0" xfId="0" applyNumberFormat="1" applyFont="1"/>
    <xf numFmtId="0" fontId="9" fillId="0" borderId="0" xfId="1" applyFont="1" applyAlignment="1" applyProtection="1">
      <alignment horizontal="left"/>
      <protection locked="0"/>
    </xf>
    <xf numFmtId="0" fontId="10" fillId="0" borderId="0" xfId="1" applyFont="1" applyAlignment="1" applyProtection="1">
      <alignment horizontal="right" vertical="top" wrapText="1"/>
      <protection locked="0"/>
    </xf>
    <xf numFmtId="4" fontId="11" fillId="0" borderId="0" xfId="0" applyNumberFormat="1" applyFont="1"/>
    <xf numFmtId="0" fontId="6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wrapText="1"/>
    </xf>
    <xf numFmtId="0" fontId="10" fillId="0" borderId="0" xfId="1" applyFont="1" applyAlignment="1" applyProtection="1">
      <alignment horizontal="right" vertical="top" wrapText="1"/>
      <protection locked="0"/>
    </xf>
    <xf numFmtId="0" fontId="6" fillId="0" borderId="1" xfId="0" applyFont="1" applyBorder="1" applyAlignment="1">
      <alignment horizontal="left" vertical="center"/>
    </xf>
    <xf numFmtId="0" fontId="3" fillId="0" borderId="2" xfId="1" applyFont="1" applyBorder="1" applyAlignment="1" applyProtection="1">
      <alignment horizontal="right" vertical="top"/>
      <protection locked="0"/>
    </xf>
    <xf numFmtId="0" fontId="6" fillId="0" borderId="2" xfId="0" applyFont="1" applyBorder="1" applyAlignment="1">
      <alignment horizontal="right"/>
    </xf>
    <xf numFmtId="0" fontId="7" fillId="0" borderId="0" xfId="1" applyFont="1" applyAlignment="1" applyProtection="1">
      <alignment horizontal="center" vertical="top" wrapText="1"/>
      <protection locked="0"/>
    </xf>
    <xf numFmtId="0" fontId="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tabSelected="1" workbookViewId="0">
      <selection activeCell="J7" sqref="J7"/>
    </sheetView>
  </sheetViews>
  <sheetFormatPr defaultRowHeight="12.75"/>
  <cols>
    <col min="1" max="1" width="4" style="8" customWidth="1"/>
    <col min="2" max="2" width="25.42578125" style="10" customWidth="1"/>
    <col min="3" max="3" width="38.140625" style="1" customWidth="1"/>
    <col min="4" max="4" width="14.140625" style="15" customWidth="1"/>
    <col min="5" max="6" width="14.140625" style="1" customWidth="1"/>
    <col min="7" max="7" width="10.140625" style="1" customWidth="1"/>
    <col min="8" max="16" width="17.7109375" style="1" customWidth="1"/>
    <col min="17" max="16384" width="9.140625" style="1"/>
  </cols>
  <sheetData>
    <row r="1" spans="1:16" ht="15">
      <c r="D1" s="22"/>
      <c r="E1" s="26" t="s">
        <v>17</v>
      </c>
      <c r="F1" s="26"/>
      <c r="G1" s="26"/>
    </row>
    <row r="2" spans="1:16" ht="15">
      <c r="C2" s="14"/>
      <c r="D2" s="26" t="s">
        <v>1</v>
      </c>
      <c r="E2" s="26"/>
      <c r="F2" s="26"/>
      <c r="G2" s="26"/>
    </row>
    <row r="3" spans="1:16" ht="15">
      <c r="D3" s="23"/>
      <c r="E3" s="26" t="s">
        <v>25</v>
      </c>
      <c r="F3" s="26"/>
      <c r="G3" s="26"/>
    </row>
    <row r="4" spans="1:16">
      <c r="E4" s="16"/>
      <c r="F4" s="16"/>
    </row>
    <row r="5" spans="1:16">
      <c r="A5" s="30"/>
      <c r="B5" s="30"/>
      <c r="C5" s="30"/>
      <c r="D5" s="30"/>
    </row>
    <row r="6" spans="1:16" ht="53.25" customHeight="1">
      <c r="A6" s="31" t="s">
        <v>20</v>
      </c>
      <c r="B6" s="31"/>
      <c r="C6" s="31"/>
      <c r="D6" s="31"/>
      <c r="E6" s="31"/>
      <c r="F6" s="31"/>
      <c r="G6" s="31"/>
    </row>
    <row r="7" spans="1:16">
      <c r="B7" s="8"/>
      <c r="D7" s="1"/>
    </row>
    <row r="8" spans="1:16">
      <c r="A8" s="28"/>
      <c r="B8" s="28"/>
      <c r="C8" s="28"/>
      <c r="D8" s="28"/>
      <c r="F8" s="29" t="s">
        <v>0</v>
      </c>
      <c r="G8" s="29"/>
    </row>
    <row r="9" spans="1:16" ht="63.75" customHeight="1">
      <c r="A9" s="2" t="s">
        <v>11</v>
      </c>
      <c r="B9" s="2" t="s">
        <v>18</v>
      </c>
      <c r="C9" s="2" t="s">
        <v>12</v>
      </c>
      <c r="D9" s="3" t="s">
        <v>6</v>
      </c>
      <c r="E9" s="12" t="s">
        <v>7</v>
      </c>
      <c r="F9" s="13" t="s">
        <v>8</v>
      </c>
      <c r="G9" s="13" t="s">
        <v>9</v>
      </c>
      <c r="H9" s="17"/>
      <c r="I9" s="17"/>
      <c r="J9" s="17"/>
      <c r="K9" s="17"/>
      <c r="L9" s="17"/>
      <c r="M9" s="17"/>
      <c r="N9" s="17"/>
      <c r="O9" s="17"/>
      <c r="P9" s="17"/>
    </row>
    <row r="10" spans="1:16">
      <c r="A10" s="4">
        <v>1</v>
      </c>
      <c r="B10" s="4">
        <v>2</v>
      </c>
      <c r="C10" s="5">
        <v>3</v>
      </c>
      <c r="D10" s="4">
        <v>4</v>
      </c>
      <c r="E10" s="4">
        <v>5</v>
      </c>
      <c r="F10" s="5">
        <v>6</v>
      </c>
      <c r="G10" s="4">
        <v>7</v>
      </c>
      <c r="H10" s="17"/>
      <c r="I10" s="17"/>
      <c r="J10" s="17"/>
      <c r="K10" s="17"/>
      <c r="L10" s="17"/>
      <c r="M10" s="17"/>
      <c r="N10" s="17"/>
      <c r="O10" s="17"/>
      <c r="P10" s="17"/>
    </row>
    <row r="11" spans="1:16" ht="25.5">
      <c r="A11" s="11">
        <v>1</v>
      </c>
      <c r="B11" s="24">
        <v>738</v>
      </c>
      <c r="C11" s="7" t="s">
        <v>19</v>
      </c>
      <c r="D11" s="6">
        <f>D12+D13+D15+D16+D17+D14</f>
        <v>9492649.4600000009</v>
      </c>
      <c r="E11" s="6">
        <f>E12+E13+E14+E15</f>
        <v>62510070.789999932</v>
      </c>
      <c r="F11" s="6">
        <f>F12+F13+F14+F15</f>
        <v>-73093803.460000038</v>
      </c>
      <c r="G11" s="6">
        <f>F11/E11*100</f>
        <v>-116.93124409594053</v>
      </c>
    </row>
    <row r="12" spans="1:16" ht="38.25">
      <c r="A12" s="11">
        <v>2</v>
      </c>
      <c r="B12" s="9" t="s">
        <v>13</v>
      </c>
      <c r="C12" s="7" t="s">
        <v>2</v>
      </c>
      <c r="D12" s="6">
        <v>231382000</v>
      </c>
      <c r="E12" s="6">
        <v>131038132.87</v>
      </c>
      <c r="F12" s="6">
        <v>0</v>
      </c>
      <c r="G12" s="6">
        <f>F12/E12*100</f>
        <v>0</v>
      </c>
    </row>
    <row r="13" spans="1:16" ht="38.25">
      <c r="A13" s="11">
        <v>3</v>
      </c>
      <c r="B13" s="9" t="s">
        <v>14</v>
      </c>
      <c r="C13" s="7" t="s">
        <v>3</v>
      </c>
      <c r="D13" s="6">
        <v>-231382000</v>
      </c>
      <c r="E13" s="6">
        <v>-137000000</v>
      </c>
      <c r="F13" s="6">
        <v>-37000000</v>
      </c>
      <c r="G13" s="6">
        <f>F13/E13*100</f>
        <v>27.007299270072991</v>
      </c>
    </row>
    <row r="14" spans="1:16" ht="51">
      <c r="A14" s="11">
        <v>4</v>
      </c>
      <c r="B14" s="9" t="s">
        <v>21</v>
      </c>
      <c r="C14" s="7" t="s">
        <v>22</v>
      </c>
      <c r="D14" s="6">
        <v>9492649.4600000009</v>
      </c>
      <c r="E14" s="6">
        <v>11118884.59</v>
      </c>
      <c r="F14" s="6">
        <v>0</v>
      </c>
      <c r="G14" s="6">
        <v>0</v>
      </c>
    </row>
    <row r="15" spans="1:16" ht="25.5">
      <c r="A15" s="11">
        <v>5</v>
      </c>
      <c r="B15" s="9" t="s">
        <v>24</v>
      </c>
      <c r="C15" s="7" t="s">
        <v>23</v>
      </c>
      <c r="D15" s="6">
        <v>0</v>
      </c>
      <c r="E15" s="6">
        <f>E16+E17</f>
        <v>57353053.329999924</v>
      </c>
      <c r="F15" s="6">
        <f>F16+F17</f>
        <v>-36093803.460000038</v>
      </c>
      <c r="G15" s="6">
        <f t="shared" ref="G15:G18" si="0">F15/E15*100</f>
        <v>-62.932662455340079</v>
      </c>
    </row>
    <row r="16" spans="1:16" ht="25.5">
      <c r="A16" s="11">
        <v>6</v>
      </c>
      <c r="B16" s="9" t="s">
        <v>15</v>
      </c>
      <c r="C16" s="7" t="s">
        <v>4</v>
      </c>
      <c r="D16" s="6">
        <v>-2358087844.46</v>
      </c>
      <c r="E16" s="6">
        <v>-2683302672.3499999</v>
      </c>
      <c r="F16" s="6">
        <v>-3551015189.8200002</v>
      </c>
      <c r="G16" s="6">
        <f t="shared" ref="G16" si="1">F16/E16*100</f>
        <v>132.33748195502929</v>
      </c>
    </row>
    <row r="17" spans="1:7" ht="25.5">
      <c r="A17" s="11">
        <v>7</v>
      </c>
      <c r="B17" s="9" t="s">
        <v>16</v>
      </c>
      <c r="C17" s="7" t="s">
        <v>5</v>
      </c>
      <c r="D17" s="6">
        <v>2358087844.46</v>
      </c>
      <c r="E17" s="6">
        <v>2740655725.6799998</v>
      </c>
      <c r="F17" s="6">
        <v>3514921386.3600001</v>
      </c>
      <c r="G17" s="6">
        <f t="shared" si="0"/>
        <v>128.25110988677329</v>
      </c>
    </row>
    <row r="18" spans="1:7" ht="23.25" customHeight="1">
      <c r="A18" s="27" t="s">
        <v>10</v>
      </c>
      <c r="B18" s="27"/>
      <c r="C18" s="27"/>
      <c r="D18" s="6">
        <f>D12+D13+D15+D16+D17+D14</f>
        <v>9492649.4600000009</v>
      </c>
      <c r="E18" s="6">
        <f>E11</f>
        <v>62510070.789999932</v>
      </c>
      <c r="F18" s="6">
        <f>F11</f>
        <v>-73093803.460000038</v>
      </c>
      <c r="G18" s="6">
        <f t="shared" si="0"/>
        <v>-116.93124409594053</v>
      </c>
    </row>
    <row r="19" spans="1:7">
      <c r="C19" s="18"/>
    </row>
    <row r="20" spans="1:7">
      <c r="C20" s="18"/>
    </row>
    <row r="21" spans="1:7" ht="32.25" customHeight="1">
      <c r="A21" s="25"/>
      <c r="B21" s="25"/>
      <c r="C21" s="25"/>
      <c r="D21" s="20"/>
      <c r="E21" s="19"/>
      <c r="F21" s="21"/>
    </row>
    <row r="22" spans="1:7" ht="15.75">
      <c r="A22" s="19"/>
    </row>
  </sheetData>
  <mergeCells count="9">
    <mergeCell ref="A21:C21"/>
    <mergeCell ref="E1:G1"/>
    <mergeCell ref="D2:G2"/>
    <mergeCell ref="E3:G3"/>
    <mergeCell ref="A18:C18"/>
    <mergeCell ref="A8:D8"/>
    <mergeCell ref="F8:G8"/>
    <mergeCell ref="A5:D5"/>
    <mergeCell ref="A6:G6"/>
  </mergeCells>
  <phoneticPr fontId="5" type="noConversion"/>
  <pageMargins left="1.1811023622047245" right="0.59055118110236227" top="0.78740157480314965" bottom="0.78740157480314965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ПресЦентр</cp:lastModifiedBy>
  <cp:lastPrinted>2016-04-19T04:46:32Z</cp:lastPrinted>
  <dcterms:created xsi:type="dcterms:W3CDTF">2008-12-22T10:12:36Z</dcterms:created>
  <dcterms:modified xsi:type="dcterms:W3CDTF">2016-05-27T03:55:47Z</dcterms:modified>
</cp:coreProperties>
</file>